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<sst xmlns="http://schemas.openxmlformats.org/spreadsheetml/2006/main" count="101" uniqueCount="99">
  <si>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</si>
  <si>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</si>
  <si>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</si>
  <si>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刘欣亦</t>
  </si>
  <si>
    <t>学号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</si>
  <si>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</si>
  <si>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</si>
  <si>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</si>
  <si>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</si>
  <si>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</si>
  <si>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</si>
  <si>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</si>
  <si>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</si>
  <si>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</si>
  <si>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</si>
  <si>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</si>
  <si>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</si>
  <si>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</si>
  <si>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</si>
  <si>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</si>
  <si>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</si>
  <si>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</si>
  <si>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</si>
  <si>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</si>
  <si>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</si>
  <si>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</si>
  <si>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</si>
  <si>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</si>
  <si>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</si>
  <si>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</si>
  <si>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</si>
  <si>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</si>
  <si>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</si>
  <si>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</si>
  <si>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</si>
  <si>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</si>
  <si>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</si>
  <si>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</si>
  <si>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</si>
  <si>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</si>
  <si>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</si>
  <si>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</si>
  <si>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</si>
  <si>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</si>
  <si>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</si>
  <si>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线下核算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</si>
  <si>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</si>
  <si>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</si>
  <si>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</si>
  <si>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</si>
  <si>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</si>
  <si>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</si>
  <si>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</si>
  <si>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</si>
  <si>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</si>
  <si>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</si>
  <si>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</si>
  <si>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</si>
  <si>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</si>
  <si>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线上元旦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</si>
  <si>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</si>
  <si>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</si>
  <si>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</si>
  <si>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</si>
  <si>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</si>
  <si>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</si>
  <si>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</si>
  <si>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</si>
  <si>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</si>
  <si>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</si>
  <si>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</si>
  <si>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</si>
  <si>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</si>
  <si>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</si>
  <si>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</si>
  <si>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</si>
  <si>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</si>
  <si>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</si>
  <si>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</si>
  <si>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</si>
  <si>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</si>
  <si>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</si>
  <si>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</si>
  <si>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</si>
  <si>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</si>
  <si>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</si>
  <si>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</si>
  <si>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</si>
  <si>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</si>
  <si>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</si>
  <si>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</si>
  <si>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</si>
  <si>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</si>
  <si>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</si>
  <si>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</si>
  <si>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</si>
  <si>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</si>
  <si>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</si>
  <si>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刘欣亦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</si>
</sst>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16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9" borderId="30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29" fillId="12" borderId="29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H37" sqref="H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3.7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1">
        <v>20805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2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9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32</v>
      </c>
      <c r="B12" s="24" t="s">
        <v>33</v>
      </c>
      <c r="C12" s="25" t="s">
        <v>34</v>
      </c>
      <c r="D12" s="34" t="s">
        <v>35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36</v>
      </c>
      <c r="D13" s="34" t="s">
        <v>37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38</v>
      </c>
      <c r="D14" s="34" t="s">
        <v>39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40</v>
      </c>
      <c r="D15" s="34" t="s">
        <v>41</v>
      </c>
      <c r="E15" s="30"/>
      <c r="F15" s="28"/>
      <c r="G15" s="29"/>
      <c r="H15" s="30"/>
      <c r="I15" s="66"/>
    </row>
    <row r="16" ht="15.75" spans="1:9">
      <c r="A16" s="35"/>
      <c r="B16" s="24" t="s">
        <v>42</v>
      </c>
      <c r="C16" s="25" t="s">
        <v>43</v>
      </c>
      <c r="D16" s="34" t="s">
        <v>44</v>
      </c>
      <c r="E16" s="30">
        <v>4</v>
      </c>
      <c r="F16" s="28">
        <v>0</v>
      </c>
      <c r="G16" s="29">
        <v>0</v>
      </c>
      <c r="H16" s="30"/>
      <c r="I16" s="67" t="s">
        <v>45</v>
      </c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8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50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53</v>
      </c>
      <c r="C21" s="25" t="s">
        <v>54</v>
      </c>
      <c r="D21" s="41" t="s">
        <v>55</v>
      </c>
      <c r="E21" s="30">
        <v>2</v>
      </c>
      <c r="F21" s="28">
        <v>0</v>
      </c>
      <c r="G21" s="29">
        <v>0</v>
      </c>
      <c r="H21" s="30"/>
      <c r="I21" s="69" t="s">
        <v>45</v>
      </c>
    </row>
    <row r="22" ht="20" customHeight="1" spans="1:9">
      <c r="A22" s="35"/>
      <c r="B22" s="24"/>
      <c r="C22" s="25" t="s">
        <v>56</v>
      </c>
      <c r="D22" s="32" t="s">
        <v>57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2"/>
      <c r="D23" s="43" t="s">
        <v>58</v>
      </c>
      <c r="E23" s="30"/>
      <c r="F23" s="28"/>
      <c r="G23" s="29"/>
      <c r="H23" s="30"/>
      <c r="I23" s="69"/>
    </row>
    <row r="24" ht="20" customHeight="1" spans="1:9">
      <c r="A24" s="35"/>
      <c r="B24" s="36"/>
      <c r="C24" s="44"/>
      <c r="D24" s="34" t="s">
        <v>59</v>
      </c>
      <c r="E24" s="30">
        <v>10</v>
      </c>
      <c r="F24" s="28">
        <v>2</v>
      </c>
      <c r="G24" s="29">
        <v>2</v>
      </c>
      <c r="H24" s="30"/>
      <c r="I24" s="70" t="s">
        <v>60</v>
      </c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7"/>
    </row>
    <row r="26" ht="14.25" customHeight="1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7"/>
    </row>
    <row r="27" ht="14.25" customHeight="1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1"/>
    </row>
    <row r="28" ht="14.25" customHeight="1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7"/>
    </row>
    <row r="29" ht="14.25" customHeight="1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67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5"/>
      <c r="F30" s="28"/>
      <c r="G30" s="29"/>
      <c r="H30" s="30"/>
      <c r="I30" s="72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5"/>
      <c r="F31" s="28"/>
      <c r="G31" s="29"/>
      <c r="H31" s="30"/>
      <c r="I31" s="69"/>
    </row>
    <row r="32" ht="14.25" customHeight="1" spans="1:9">
      <c r="A32" s="35"/>
      <c r="B32" s="36"/>
      <c r="C32" s="25" t="s">
        <v>79</v>
      </c>
      <c r="D32" s="34" t="s">
        <v>80</v>
      </c>
      <c r="E32" s="45"/>
      <c r="F32" s="28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5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5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5">
        <v>8</v>
      </c>
      <c r="F35" s="28">
        <v>0</v>
      </c>
      <c r="G35" s="29">
        <v>0</v>
      </c>
      <c r="H35" s="30"/>
      <c r="I35" s="67" t="s">
        <v>89</v>
      </c>
    </row>
    <row r="36" ht="14.25" customHeight="1" spans="1:9">
      <c r="A36" s="35"/>
      <c r="B36" s="24" t="s">
        <v>90</v>
      </c>
      <c r="C36" s="25" t="s">
        <v>91</v>
      </c>
      <c r="D36" s="34" t="s">
        <v>92</v>
      </c>
      <c r="E36" s="45"/>
      <c r="F36" s="28"/>
      <c r="G36" s="29"/>
      <c r="H36" s="30"/>
      <c r="I36" s="65"/>
    </row>
    <row r="37" ht="14.25" customHeight="1" spans="1:9">
      <c r="A37" s="35"/>
      <c r="B37" s="36"/>
      <c r="C37" s="25" t="s">
        <v>93</v>
      </c>
      <c r="D37" s="34" t="s">
        <v>94</v>
      </c>
      <c r="E37" s="45"/>
      <c r="F37" s="28"/>
      <c r="G37" s="29"/>
      <c r="H37" s="30"/>
      <c r="I37" s="65"/>
    </row>
    <row r="38" ht="16.25" customHeight="1" spans="1:9">
      <c r="A38" s="46" t="s">
        <v>95</v>
      </c>
      <c r="B38" s="47"/>
      <c r="C38" s="44"/>
      <c r="D38" s="44"/>
      <c r="E38" s="45"/>
      <c r="F38" s="28"/>
      <c r="G38" s="29"/>
      <c r="H38" s="30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11" t="s">
        <v>96</v>
      </c>
      <c r="B40" s="12"/>
      <c r="C40" s="12"/>
      <c r="D40" s="13">
        <v>61</v>
      </c>
      <c r="E40" s="55"/>
      <c r="F40" s="56">
        <f>SUM(F4:F39)</f>
        <v>38</v>
      </c>
      <c r="G40" s="57">
        <v>0</v>
      </c>
      <c r="H40" s="55"/>
      <c r="I40" s="74"/>
    </row>
    <row r="41" ht="26.5" customHeight="1" spans="1:9">
      <c r="A41" s="11" t="s">
        <v>97</v>
      </c>
      <c r="B41" s="12"/>
      <c r="C41" s="12"/>
      <c r="D41" s="13"/>
      <c r="E41" s="58" t="s">
        <v>98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